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видео\Documents\Градостроительство 2020\Законодательство\Озеленение города\Реестр\"/>
    </mc:Choice>
  </mc:AlternateContent>
  <xr:revisionPtr revIDLastSave="0" documentId="13_ncr:1_{B7CF8D8F-9989-4C4D-B6F7-A83E6093E2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Реестр зеленых насаждений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0" i="1" l="1"/>
  <c r="F77" i="1"/>
  <c r="F91" i="1" l="1"/>
</calcChain>
</file>

<file path=xl/sharedStrings.xml><?xml version="1.0" encoding="utf-8"?>
<sst xmlns="http://schemas.openxmlformats.org/spreadsheetml/2006/main" count="140" uniqueCount="139">
  <si>
    <t>Наименование жилого образования и промышленно - коммунальных зон</t>
  </si>
  <si>
    <t>Кадастровый номер квартала, название микрорайона</t>
  </si>
  <si>
    <t>Локальные жилые образования</t>
  </si>
  <si>
    <t>VII</t>
  </si>
  <si>
    <t>"п. Горняк"</t>
  </si>
  <si>
    <t>часть 1- от ул. Верхняя до ул. Торговая</t>
  </si>
  <si>
    <t>часть 2- от ул. Торговая до ул. Радиальная</t>
  </si>
  <si>
    <t>от ул. Автомобилистов ул. Верхняя</t>
  </si>
  <si>
    <t>часть 1- от ул. Автомобилистов до р. Ададымка</t>
  </si>
  <si>
    <t>часть 2- территория гаражных кооперативов 1 и 8</t>
  </si>
  <si>
    <t>VIII</t>
  </si>
  <si>
    <t xml:space="preserve"> "п. Южный"</t>
  </si>
  <si>
    <t>часть 1- от ул. Центральная до границы квартала</t>
  </si>
  <si>
    <t>часть 2- от ул. Центральная до ул. Кольцевая</t>
  </si>
  <si>
    <t>часть 3- от ул. Кольцевая до ул. Курчатова</t>
  </si>
  <si>
    <t>XII</t>
  </si>
  <si>
    <t xml:space="preserve"> "п. Строителей"</t>
  </si>
  <si>
    <t>от ул. Назаровская до ул. Дорожников</t>
  </si>
  <si>
    <t>от ул. Сельскохозяйственная до ул. Назаровская</t>
  </si>
  <si>
    <t>часть 1от ул. Боровая до ул. Сельскохозяйственная</t>
  </si>
  <si>
    <t>часть 2 - квартал с кадастровыми номерами земельных участков:24:54:0101007:937, 24:54:0101007:939,  24:54:0101007:942, 24:54:0101007:940, 24:54:0101007:189, 24:54:0101007:938, 24:54:0101007:941 (снос ул. Озерная и Клубная)</t>
  </si>
  <si>
    <t>от ул. Южная до зеленого массива</t>
  </si>
  <si>
    <t>бывшее садовое общество "Сельмаш"</t>
  </si>
  <si>
    <t>XIII</t>
  </si>
  <si>
    <t xml:space="preserve"> "п. Бор"</t>
  </si>
  <si>
    <t>часть 1- между ул. Черняховского и з/у 24:54:0101005:1818</t>
  </si>
  <si>
    <t>часть 2- от ул. Черняховского до зеленого массива</t>
  </si>
  <si>
    <t>часть 3- от з/у 24:54:0101005:1818 до зеленого массива</t>
  </si>
  <si>
    <t>XIV</t>
  </si>
  <si>
    <t xml:space="preserve"> "п. Безымянный"</t>
  </si>
  <si>
    <t>cнос (ул. Ужурская, ул. Ломоносова, ул. Матросова)</t>
  </si>
  <si>
    <t>Жилые образования</t>
  </si>
  <si>
    <t>I</t>
  </si>
  <si>
    <t xml:space="preserve"> "Центральный"</t>
  </si>
  <si>
    <t>0104009,                          1 микрорайон</t>
  </si>
  <si>
    <t>часть 1- от ул. Чехова до ул. К. Маркса, от ул. 30 лет ВЛКСМ до ул. Арбузова</t>
  </si>
  <si>
    <t>часть 2- квартал с кадастровыми номерами земельных участков: 24:54:0104009:256, 24:54:0104009:407, 24:54:0104009:406 (снос ул. Чехова  №1,9,11)</t>
  </si>
  <si>
    <t>0104003,                          4 микрорайон</t>
  </si>
  <si>
    <t>от ул. Чехова до з/у24:54:0104003:12 от ул. Арбузова до  ул. Набережная</t>
  </si>
  <si>
    <t>0104004,                          2 микрорайон</t>
  </si>
  <si>
    <t>от ул. Арбузова по ул. Кузнечная включительно, от ул. К. Маркса до ул. Чехова</t>
  </si>
  <si>
    <t>0104005,                   8 микрорайон</t>
  </si>
  <si>
    <t>от ул. Революционная до ул. К. Маркса, от ул. Арбузова до ул. Советская</t>
  </si>
  <si>
    <t>0104010,                      9 микрорайон</t>
  </si>
  <si>
    <t xml:space="preserve">от ул. 30 лет ВЛКСМ до ул. Арбузова, от ул. К. Маркса до ул. Революционная </t>
  </si>
  <si>
    <t>0104008,                 3 микрорайон</t>
  </si>
  <si>
    <t>часть 1- от  ул. Чехова до ул. Борисенко, от ул. Арбузова до ул. Школьная</t>
  </si>
  <si>
    <t>часть 2- от  ул. Борисенко до границы з/у  24:54:0104010:474, от ул. Арбузова до ул. Школьная</t>
  </si>
  <si>
    <t>часть 3- от  ул. Школьная до ул. Мира, от ул. Чехова до ул. Борисенко</t>
  </si>
  <si>
    <t>часть 4- от  ул. Мира до ул. 30 лет ВЛКСМ, от ул. Чехова до ул. Борисенко</t>
  </si>
  <si>
    <t>часть 5- от  ул. Борисенко до ул.  Труда, от  ул. 30 лет ВЛКСМ до ул. Мира</t>
  </si>
  <si>
    <t>часть 6- от  ул. Борисенко до ул.Труда, от ул. Мира до ул. Школьная</t>
  </si>
  <si>
    <t>часть 7 - от  ул. 30 лет ВЛКСМ до ул. Школьная, от ул. Труда до ул. Школьная с включением з/участков с кадастровыми номерами 24:54:0104008:404, 24:54:0104008:467, 24:54:0104008:471</t>
  </si>
  <si>
    <t>часть 1- от  объездной автодороги разреза "Назаровский" до з/у 24:54:0104011:132</t>
  </si>
  <si>
    <t>часть 2- от  з/у 24:54:0104011:132 до ул. Труда</t>
  </si>
  <si>
    <t>часть 3- от  ул. Труда до ул. Борисенко</t>
  </si>
  <si>
    <t>часть 4- от  ул. Борисенко до ул. К. Маркса</t>
  </si>
  <si>
    <t>часть 1- от  ул. К. Маркса до з/у 24:54:0104012:54</t>
  </si>
  <si>
    <t>часть 2- от  з/у 24:54:0104012:54 до з/у 24:54:0104012:35 включительно</t>
  </si>
  <si>
    <t>II</t>
  </si>
  <si>
    <t xml:space="preserve"> "Резервный"</t>
  </si>
  <si>
    <t>микрорайон №5</t>
  </si>
  <si>
    <t>III</t>
  </si>
  <si>
    <t xml:space="preserve"> "Восточный"</t>
  </si>
  <si>
    <t>от ул. Революционная до ул. Амурская, от  р. Ададымка до ул. Советская</t>
  </si>
  <si>
    <t>от ул. Амурская до зеленого массива</t>
  </si>
  <si>
    <t>IV</t>
  </si>
  <si>
    <t xml:space="preserve"> "Остров"</t>
  </si>
  <si>
    <t>от ул. Революционная до зеленого массива</t>
  </si>
  <si>
    <t>часть 1- от  ул. Революционная до з/у 24:54:0104002:40</t>
  </si>
  <si>
    <t>часть 2- от з/у 24:54:0104002:40 до р. Ададымка</t>
  </si>
  <si>
    <t>от р. Ададымка  и р. Чулым до зелёного массива</t>
  </si>
  <si>
    <t>V</t>
  </si>
  <si>
    <t>"Приречный"</t>
  </si>
  <si>
    <t>ул. Леспромхозная, ул. Линейная, ул. Паромная, ул. Россыпная (зона затопления)</t>
  </si>
  <si>
    <t>VI</t>
  </si>
  <si>
    <t>"Заречный"</t>
  </si>
  <si>
    <t>часть 1- от ул. Лесная и ул. Заречная до р. Ададымка</t>
  </si>
  <si>
    <t>часть 2- от ул. Заречная до ул. "Березовая роща"</t>
  </si>
  <si>
    <t>IX</t>
  </si>
  <si>
    <t>"Привокзальный"</t>
  </si>
  <si>
    <t>от производственной базы элеватора до зеленого массива, от гаражного кооператива №7 до ул. Безымянная</t>
  </si>
  <si>
    <t>в границах кадастрового квартала от ул. 30 лет ВЛКСМ, учётом всех объектов  до ул. Паровозная</t>
  </si>
  <si>
    <t xml:space="preserve">в границах кадастрового квартала ул. Садовая за ж/д, ул. Космонавтов, ул. Фрунзе </t>
  </si>
  <si>
    <t>X</t>
  </si>
  <si>
    <t>"Нефтебаза"</t>
  </si>
  <si>
    <t xml:space="preserve">в границах кадастрового квартала от ул. Кутузова до ул. Красноармейская до ж/дорожных путей </t>
  </si>
  <si>
    <t>в границах кадастрового квартала от ул. Красноармейская до ул. Ададымская до ж/дорожный путей</t>
  </si>
  <si>
    <t>в границах кадастрового квартала от  ул. Ададымская до ул. Шоссейная, до границы города</t>
  </si>
  <si>
    <t>в границах кадастрового квартала от ул. Шоссейная до ж/дорожных путей</t>
  </si>
  <si>
    <t>в границах кадастрового квартала от ул. Степная до ул.Вокзальная</t>
  </si>
  <si>
    <t>в границах кадастрового квартала микрорайон "п. СМП-268" в том числе ул. Загородная</t>
  </si>
  <si>
    <t>0105001,  0105005</t>
  </si>
  <si>
    <t>микрорайон "Западный"</t>
  </si>
  <si>
    <t>XI</t>
  </si>
  <si>
    <t>"Западный"</t>
  </si>
  <si>
    <t>в границах кадастрового квартала от ул. Суворова до ул. Арбузова</t>
  </si>
  <si>
    <t>в границах кадастрового квартала от ул. Арбузова до ул. Старица Береговая</t>
  </si>
  <si>
    <t>в границах кадастрового квартала от ул. Старица Береговая до ул. 20 Партсъезда</t>
  </si>
  <si>
    <t>в границах кадастрового квартала от ул. Арбузова до ул. Переездная</t>
  </si>
  <si>
    <t>XV</t>
  </si>
  <si>
    <t xml:space="preserve"> "Каменный карьер"</t>
  </si>
  <si>
    <t>в границах кадастрового квартала ул. Осиновая, ул. Таежная, ул. Дубровинского</t>
  </si>
  <si>
    <t>Промышленно-коммунальные зоны</t>
  </si>
  <si>
    <t>"Западная 1"</t>
  </si>
  <si>
    <t>в границах кадастрового квартала промышленно - коммунальные объекты, в том числе территория ППЖТ, территория Назаровской ГРЭС</t>
  </si>
  <si>
    <t>в границах кадастрового квартала  промышленно - коммунальные объекты, в том числе территория Назаровского ТИИК и ЗМК</t>
  </si>
  <si>
    <t>в границах кадастрового квартала  промышленно - коммунальные объекты, в том числе  территория завода "Сельмаш"</t>
  </si>
  <si>
    <t>"Западная 2"</t>
  </si>
  <si>
    <t>в границах кадастрового квартала  промышленно - коммунальные объекты, в том числе территория ЖБИ и ЖБК,  территория автодорожного хозяйства</t>
  </si>
  <si>
    <t>"Южная 1"</t>
  </si>
  <si>
    <t xml:space="preserve">в границах кадастрового квартала промышленно - коммунальные объекты, в том числе разрез "Назаровский" </t>
  </si>
  <si>
    <t>"Южная 2"</t>
  </si>
  <si>
    <t>в границах кадастрового квартала  промышленно - коммунальные объекты, в том числе контора Сереульского разреза</t>
  </si>
  <si>
    <t>"Центральная 1"</t>
  </si>
  <si>
    <t>от ул. Арбузова до з/у 24:54:0104008:397  промышленно - коммунальные объекты</t>
  </si>
  <si>
    <t>от з/у 24:54:0104008:397 до ул. 30 лет ВЛКСМ  промышленно - коммунальные объекты</t>
  </si>
  <si>
    <t>"Центральная 2"</t>
  </si>
  <si>
    <t>в границах кадастрового квартала от ул. Арбузова до з/у 24:54:0102011:220 промышленно - коммунальные объекты</t>
  </si>
  <si>
    <t>в границах кадастрового квартала от ул. Суворова до ул. Кутузова промышленно - коммунальные объекты</t>
  </si>
  <si>
    <t>"Центральная 3"</t>
  </si>
  <si>
    <t xml:space="preserve">0105009,                    0105013 </t>
  </si>
  <si>
    <t>в границах кадастровых кварталов  промышленно - коммунальные объекты, в том числе элеватор, склады погрузки разреза "Сереульский"</t>
  </si>
  <si>
    <t>Общая площадь жилого образования в га</t>
  </si>
  <si>
    <t>№  жилого образования</t>
  </si>
  <si>
    <t>Итого:</t>
  </si>
  <si>
    <t>Площадь зеленых насаждений, в га</t>
  </si>
  <si>
    <t>Целевое назначение</t>
  </si>
  <si>
    <t xml:space="preserve">Озеленение </t>
  </si>
  <si>
    <t>Видовая принадлежность</t>
  </si>
  <si>
    <t>Жизненная форма</t>
  </si>
  <si>
    <t>Природоохранный статус</t>
  </si>
  <si>
    <t>Дополнительная информация</t>
  </si>
  <si>
    <t>Площадь участка территории элемента планировочной структуры города в га</t>
  </si>
  <si>
    <t xml:space="preserve">Всего </t>
  </si>
  <si>
    <t>Кадастровый номер земельного участка, на котором расположены зелёные насаждения</t>
  </si>
  <si>
    <t>Элементы планировочной структуры города в соответствии с постановлением администрации города от 22.12.2016 №1927-п</t>
  </si>
  <si>
    <t xml:space="preserve">Приложение  к Порядку ведения реестра зеленых насаждений на территории города Назарово                                                                               
</t>
  </si>
  <si>
    <t>Реестр зеленых насаждений на территории города Назарово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</si>
</sst>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view="pageBreakPreview" topLeftCell="A82" zoomScaleSheetLayoutView="100" workbookViewId="0">
      <selection activeCell="A3" sqref="A3:M3"/>
    </sheetView>
  </sheetViews>
  <sheetFormatPr defaultRowHeight="15" x14ac:dyDescent="0.25"/>
  <cols>
    <col min="1" max="1" width="4.42578125" customWidth="1"/>
    <col min="2" max="2" width="5.140625" customWidth="1"/>
    <col min="3" max="3" width="7.5703125" customWidth="1"/>
    <col min="4" max="4" width="29.85546875" customWidth="1"/>
    <col min="5" max="5" width="7.140625" customWidth="1"/>
    <col min="6" max="6" width="7" customWidth="1"/>
    <col min="7" max="8" width="8.7109375" customWidth="1"/>
    <col min="9" max="9" width="10.140625" customWidth="1"/>
    <col min="10" max="10" width="8.5703125" customWidth="1"/>
    <col min="11" max="11" width="9.28515625" customWidth="1"/>
    <col min="12" max="12" width="7.42578125" customWidth="1"/>
    <col min="13" max="13" width="22.28515625" customWidth="1"/>
  </cols>
  <sheetData>
    <row r="1" spans="1:13" ht="39" customHeight="1" x14ac:dyDescent="0.25">
      <c r="K1" s="81" t="s">
        <v>137</v>
      </c>
      <c r="L1" s="78"/>
      <c r="M1" s="78"/>
    </row>
    <row r="3" spans="1:13" ht="16.5" customHeight="1" x14ac:dyDescent="0.25">
      <c r="A3" s="64" t="s">
        <v>138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8.75" x14ac:dyDescent="0.3">
      <c r="A4" s="14"/>
    </row>
    <row r="5" spans="1:13" ht="18.75" customHeight="1" x14ac:dyDescent="0.25">
      <c r="A5" s="48" t="s">
        <v>124</v>
      </c>
      <c r="B5" s="48" t="s">
        <v>0</v>
      </c>
      <c r="C5" s="48" t="s">
        <v>1</v>
      </c>
      <c r="D5" s="61" t="s">
        <v>136</v>
      </c>
      <c r="E5" s="48" t="s">
        <v>133</v>
      </c>
      <c r="F5" s="48" t="s">
        <v>123</v>
      </c>
      <c r="G5" s="63" t="s">
        <v>135</v>
      </c>
      <c r="H5" s="56" t="s">
        <v>126</v>
      </c>
      <c r="I5" s="63" t="s">
        <v>127</v>
      </c>
      <c r="J5" s="79" t="s">
        <v>128</v>
      </c>
      <c r="K5" s="80"/>
      <c r="L5" s="80"/>
      <c r="M5" s="44" t="s">
        <v>132</v>
      </c>
    </row>
    <row r="6" spans="1:13" ht="195" customHeight="1" x14ac:dyDescent="0.25">
      <c r="A6" s="48"/>
      <c r="B6" s="48"/>
      <c r="C6" s="48"/>
      <c r="D6" s="62"/>
      <c r="E6" s="48"/>
      <c r="F6" s="48"/>
      <c r="G6" s="63"/>
      <c r="H6" s="57"/>
      <c r="I6" s="63"/>
      <c r="J6" s="1" t="s">
        <v>129</v>
      </c>
      <c r="K6" s="1" t="s">
        <v>130</v>
      </c>
      <c r="L6" s="40" t="s">
        <v>131</v>
      </c>
      <c r="M6" s="45"/>
    </row>
    <row r="7" spans="1:13" ht="15" customHeight="1" x14ac:dyDescent="0.25">
      <c r="A7" s="42" t="s">
        <v>2</v>
      </c>
      <c r="B7" s="43"/>
      <c r="C7" s="43"/>
      <c r="D7" s="43"/>
      <c r="E7" s="43"/>
      <c r="F7" s="85"/>
      <c r="G7" s="85"/>
      <c r="H7" s="85"/>
      <c r="I7" s="85"/>
      <c r="J7" s="85"/>
      <c r="K7" s="85"/>
      <c r="L7" s="85"/>
      <c r="M7" s="85"/>
    </row>
    <row r="8" spans="1:13" ht="15" customHeight="1" x14ac:dyDescent="0.25">
      <c r="A8" s="50" t="s">
        <v>3</v>
      </c>
      <c r="B8" s="46" t="s">
        <v>4</v>
      </c>
      <c r="C8" s="48">
        <v>106009</v>
      </c>
      <c r="D8" s="50" t="s">
        <v>5</v>
      </c>
      <c r="E8" s="82">
        <v>12.77</v>
      </c>
      <c r="F8" s="49">
        <v>67.2</v>
      </c>
      <c r="G8" s="39"/>
      <c r="H8" s="39"/>
      <c r="I8" s="39"/>
      <c r="J8" s="39"/>
      <c r="K8" s="39"/>
      <c r="L8" s="39"/>
      <c r="M8" s="39"/>
    </row>
    <row r="9" spans="1:13" ht="15" customHeight="1" x14ac:dyDescent="0.25">
      <c r="A9" s="50"/>
      <c r="B9" s="46"/>
      <c r="C9" s="48"/>
      <c r="D9" s="50"/>
      <c r="E9" s="82"/>
      <c r="F9" s="49"/>
      <c r="G9" s="39"/>
      <c r="H9" s="39"/>
      <c r="I9" s="39"/>
      <c r="J9" s="39"/>
      <c r="K9" s="39"/>
      <c r="L9" s="39"/>
      <c r="M9" s="39"/>
    </row>
    <row r="10" spans="1:13" ht="17.25" customHeight="1" x14ac:dyDescent="0.25">
      <c r="A10" s="50"/>
      <c r="B10" s="46"/>
      <c r="C10" s="48"/>
      <c r="D10" s="50"/>
      <c r="E10" s="82"/>
      <c r="F10" s="49"/>
      <c r="G10" s="5"/>
      <c r="H10" s="5"/>
      <c r="I10" s="5"/>
      <c r="J10" s="5"/>
      <c r="K10" s="5"/>
      <c r="L10" s="5"/>
      <c r="M10" s="5"/>
    </row>
    <row r="11" spans="1:13" ht="17.25" customHeight="1" x14ac:dyDescent="0.25">
      <c r="A11" s="50"/>
      <c r="B11" s="46"/>
      <c r="C11" s="48"/>
      <c r="D11" s="69" t="s">
        <v>6</v>
      </c>
      <c r="E11" s="67">
        <v>12.86</v>
      </c>
      <c r="F11" s="49"/>
      <c r="G11" s="5"/>
      <c r="H11" s="5"/>
      <c r="I11" s="5"/>
      <c r="J11" s="5"/>
      <c r="K11" s="5"/>
      <c r="L11" s="5"/>
      <c r="M11" s="5"/>
    </row>
    <row r="12" spans="1:13" ht="17.25" customHeight="1" x14ac:dyDescent="0.25">
      <c r="A12" s="50"/>
      <c r="B12" s="46"/>
      <c r="C12" s="48"/>
      <c r="D12" s="70"/>
      <c r="E12" s="68"/>
      <c r="F12" s="49"/>
      <c r="G12" s="5"/>
      <c r="H12" s="5"/>
      <c r="I12" s="5"/>
      <c r="J12" s="5"/>
      <c r="K12" s="5"/>
      <c r="L12" s="5"/>
      <c r="M12" s="5"/>
    </row>
    <row r="13" spans="1:13" ht="16.5" customHeight="1" x14ac:dyDescent="0.25">
      <c r="A13" s="50"/>
      <c r="B13" s="46"/>
      <c r="C13" s="48"/>
      <c r="D13" s="71"/>
      <c r="E13" s="83"/>
      <c r="F13" s="49"/>
      <c r="G13" s="5"/>
      <c r="H13" s="5"/>
      <c r="I13" s="5"/>
      <c r="J13" s="5"/>
      <c r="K13" s="5"/>
      <c r="L13" s="5"/>
      <c r="M13" s="5"/>
    </row>
    <row r="14" spans="1:13" ht="18.75" customHeight="1" x14ac:dyDescent="0.25">
      <c r="A14" s="50"/>
      <c r="B14" s="46"/>
      <c r="C14" s="72">
        <v>106006</v>
      </c>
      <c r="D14" s="75" t="s">
        <v>7</v>
      </c>
      <c r="E14" s="67">
        <v>12.39</v>
      </c>
      <c r="F14" s="49"/>
      <c r="G14" s="5"/>
      <c r="H14" s="5"/>
      <c r="I14" s="5"/>
      <c r="J14" s="5"/>
      <c r="K14" s="5"/>
      <c r="L14" s="5"/>
      <c r="M14" s="5"/>
    </row>
    <row r="15" spans="1:13" ht="17.25" customHeight="1" x14ac:dyDescent="0.25">
      <c r="A15" s="50"/>
      <c r="B15" s="46"/>
      <c r="C15" s="73"/>
      <c r="D15" s="76"/>
      <c r="E15" s="68"/>
      <c r="F15" s="49"/>
      <c r="G15" s="5"/>
      <c r="H15" s="5"/>
      <c r="I15" s="5"/>
      <c r="J15" s="5"/>
      <c r="K15" s="5"/>
      <c r="L15" s="5"/>
      <c r="M15" s="5"/>
    </row>
    <row r="16" spans="1:13" ht="18.75" customHeight="1" x14ac:dyDescent="0.25">
      <c r="A16" s="50"/>
      <c r="B16" s="46"/>
      <c r="C16" s="74"/>
      <c r="D16" s="77"/>
      <c r="E16" s="83"/>
      <c r="F16" s="49"/>
      <c r="G16" s="5"/>
      <c r="H16" s="5"/>
      <c r="I16" s="5"/>
      <c r="J16" s="5"/>
      <c r="K16" s="5"/>
      <c r="L16" s="5"/>
      <c r="M16" s="5"/>
    </row>
    <row r="17" spans="1:13" ht="24.75" customHeight="1" x14ac:dyDescent="0.25">
      <c r="A17" s="50"/>
      <c r="B17" s="46"/>
      <c r="C17" s="48">
        <v>106003</v>
      </c>
      <c r="D17" s="3" t="s">
        <v>8</v>
      </c>
      <c r="E17" s="84">
        <v>13.59</v>
      </c>
      <c r="F17" s="49"/>
      <c r="G17" s="5"/>
      <c r="H17" s="5"/>
      <c r="I17" s="5"/>
      <c r="J17" s="5"/>
      <c r="K17" s="5"/>
      <c r="L17" s="5"/>
      <c r="M17" s="5"/>
    </row>
    <row r="18" spans="1:13" ht="23.25" customHeight="1" x14ac:dyDescent="0.25">
      <c r="A18" s="50"/>
      <c r="B18" s="46"/>
      <c r="C18" s="48"/>
      <c r="D18" s="41" t="s">
        <v>9</v>
      </c>
      <c r="E18" s="84">
        <v>15.59</v>
      </c>
      <c r="F18" s="49"/>
      <c r="G18" s="5"/>
      <c r="H18" s="5"/>
      <c r="I18" s="5"/>
      <c r="J18" s="5"/>
      <c r="K18" s="5"/>
      <c r="L18" s="5"/>
      <c r="M18" s="5"/>
    </row>
    <row r="19" spans="1:13" ht="24" customHeight="1" x14ac:dyDescent="0.25">
      <c r="A19" s="50" t="s">
        <v>10</v>
      </c>
      <c r="B19" s="46" t="s">
        <v>11</v>
      </c>
      <c r="C19" s="48">
        <v>106008</v>
      </c>
      <c r="D19" s="18" t="s">
        <v>12</v>
      </c>
      <c r="E19" s="19">
        <v>37.619999999999997</v>
      </c>
      <c r="F19" s="65">
        <v>79.7</v>
      </c>
      <c r="G19" s="20"/>
      <c r="H19" s="20"/>
      <c r="I19" s="20"/>
      <c r="J19" s="20"/>
      <c r="K19" s="20"/>
      <c r="L19" s="20"/>
      <c r="M19" s="20"/>
    </row>
    <row r="20" spans="1:13" ht="22.5" customHeight="1" x14ac:dyDescent="0.25">
      <c r="A20" s="50"/>
      <c r="B20" s="46"/>
      <c r="C20" s="48"/>
      <c r="D20" s="18" t="s">
        <v>13</v>
      </c>
      <c r="E20" s="19">
        <v>24.79</v>
      </c>
      <c r="F20" s="65"/>
      <c r="G20" s="20"/>
      <c r="H20" s="20"/>
      <c r="I20" s="20"/>
      <c r="J20" s="20"/>
      <c r="K20" s="20"/>
      <c r="L20" s="20"/>
      <c r="M20" s="20"/>
    </row>
    <row r="21" spans="1:13" ht="22.5" customHeight="1" x14ac:dyDescent="0.25">
      <c r="A21" s="50"/>
      <c r="B21" s="46"/>
      <c r="C21" s="48"/>
      <c r="D21" s="18" t="s">
        <v>14</v>
      </c>
      <c r="E21" s="19">
        <v>17.29</v>
      </c>
      <c r="F21" s="65"/>
      <c r="G21" s="20"/>
      <c r="H21" s="20"/>
      <c r="I21" s="20"/>
      <c r="J21" s="20"/>
      <c r="K21" s="20"/>
      <c r="L21" s="20"/>
      <c r="M21" s="20"/>
    </row>
    <row r="22" spans="1:13" ht="36.75" customHeight="1" x14ac:dyDescent="0.25">
      <c r="A22" s="50" t="s">
        <v>15</v>
      </c>
      <c r="B22" s="46" t="s">
        <v>16</v>
      </c>
      <c r="C22" s="2">
        <v>101010</v>
      </c>
      <c r="D22" s="18" t="s">
        <v>17</v>
      </c>
      <c r="E22" s="19">
        <v>27.02</v>
      </c>
      <c r="F22" s="65">
        <v>131.69999999999999</v>
      </c>
      <c r="G22" s="20"/>
      <c r="H22" s="20"/>
      <c r="I22" s="20"/>
      <c r="J22" s="20"/>
      <c r="K22" s="20"/>
      <c r="L22" s="20"/>
      <c r="M22" s="20"/>
    </row>
    <row r="23" spans="1:13" ht="36" customHeight="1" x14ac:dyDescent="0.25">
      <c r="A23" s="50"/>
      <c r="B23" s="46"/>
      <c r="C23" s="2">
        <v>101008</v>
      </c>
      <c r="D23" s="18" t="s">
        <v>18</v>
      </c>
      <c r="E23" s="19">
        <v>48.79</v>
      </c>
      <c r="F23" s="65"/>
      <c r="G23" s="20"/>
      <c r="H23" s="20"/>
      <c r="I23" s="20"/>
      <c r="J23" s="20"/>
      <c r="K23" s="20"/>
      <c r="L23" s="20"/>
      <c r="M23" s="20"/>
    </row>
    <row r="24" spans="1:13" ht="23.25" customHeight="1" x14ac:dyDescent="0.25">
      <c r="A24" s="50"/>
      <c r="B24" s="46"/>
      <c r="C24" s="48">
        <v>101007</v>
      </c>
      <c r="D24" s="18" t="s">
        <v>19</v>
      </c>
      <c r="E24" s="19">
        <v>8.1</v>
      </c>
      <c r="F24" s="65"/>
      <c r="G24" s="20"/>
      <c r="H24" s="20"/>
      <c r="I24" s="20"/>
      <c r="J24" s="20"/>
      <c r="K24" s="20"/>
      <c r="L24" s="20"/>
      <c r="M24" s="20"/>
    </row>
    <row r="25" spans="1:13" ht="83.25" customHeight="1" x14ac:dyDescent="0.25">
      <c r="A25" s="50"/>
      <c r="B25" s="46"/>
      <c r="C25" s="48"/>
      <c r="D25" s="18" t="s">
        <v>20</v>
      </c>
      <c r="E25" s="19">
        <v>17.28</v>
      </c>
      <c r="F25" s="65"/>
      <c r="G25" s="20"/>
      <c r="H25" s="20"/>
      <c r="I25" s="20"/>
      <c r="J25" s="20"/>
      <c r="K25" s="20"/>
      <c r="L25" s="20"/>
      <c r="M25" s="20"/>
    </row>
    <row r="26" spans="1:13" ht="34.5" customHeight="1" x14ac:dyDescent="0.25">
      <c r="A26" s="50"/>
      <c r="B26" s="46"/>
      <c r="C26" s="2">
        <v>101009</v>
      </c>
      <c r="D26" s="18" t="s">
        <v>21</v>
      </c>
      <c r="E26" s="19">
        <v>20</v>
      </c>
      <c r="F26" s="65"/>
      <c r="G26" s="20"/>
      <c r="H26" s="20"/>
      <c r="I26" s="20"/>
      <c r="J26" s="20"/>
      <c r="K26" s="20"/>
      <c r="L26" s="20"/>
      <c r="M26" s="20"/>
    </row>
    <row r="27" spans="1:13" ht="36.75" customHeight="1" x14ac:dyDescent="0.25">
      <c r="A27" s="50"/>
      <c r="B27" s="46"/>
      <c r="C27" s="2">
        <v>101011</v>
      </c>
      <c r="D27" s="18" t="s">
        <v>22</v>
      </c>
      <c r="E27" s="19">
        <v>10.51</v>
      </c>
      <c r="F27" s="65"/>
      <c r="G27" s="20"/>
      <c r="H27" s="20"/>
      <c r="I27" s="20"/>
      <c r="J27" s="20"/>
      <c r="K27" s="20"/>
      <c r="L27" s="20"/>
      <c r="M27" s="20"/>
    </row>
    <row r="28" spans="1:13" ht="22.5" customHeight="1" x14ac:dyDescent="0.25">
      <c r="A28" s="50" t="s">
        <v>23</v>
      </c>
      <c r="B28" s="46" t="s">
        <v>24</v>
      </c>
      <c r="C28" s="48">
        <v>101005</v>
      </c>
      <c r="D28" s="3" t="s">
        <v>25</v>
      </c>
      <c r="E28" s="4">
        <v>18.75</v>
      </c>
      <c r="F28" s="49">
        <v>28.3</v>
      </c>
      <c r="G28" s="5"/>
      <c r="H28" s="5"/>
      <c r="I28" s="5"/>
      <c r="J28" s="5"/>
      <c r="K28" s="5"/>
      <c r="L28" s="5"/>
      <c r="M28" s="5"/>
    </row>
    <row r="29" spans="1:13" ht="23.25" customHeight="1" x14ac:dyDescent="0.25">
      <c r="A29" s="50"/>
      <c r="B29" s="46"/>
      <c r="C29" s="48"/>
      <c r="D29" s="3" t="s">
        <v>26</v>
      </c>
      <c r="E29" s="4">
        <v>4.21</v>
      </c>
      <c r="F29" s="49"/>
      <c r="G29" s="5"/>
      <c r="H29" s="5"/>
      <c r="I29" s="5"/>
      <c r="J29" s="5"/>
      <c r="K29" s="5"/>
      <c r="L29" s="5"/>
      <c r="M29" s="5"/>
    </row>
    <row r="30" spans="1:13" ht="21.75" customHeight="1" x14ac:dyDescent="0.25">
      <c r="A30" s="50"/>
      <c r="B30" s="46"/>
      <c r="C30" s="48"/>
      <c r="D30" s="3" t="s">
        <v>27</v>
      </c>
      <c r="E30" s="4">
        <v>5.34</v>
      </c>
      <c r="F30" s="49"/>
      <c r="G30" s="5"/>
      <c r="H30" s="5"/>
      <c r="I30" s="5"/>
      <c r="J30" s="5"/>
      <c r="K30" s="5"/>
      <c r="L30" s="5"/>
      <c r="M30" s="5"/>
    </row>
    <row r="31" spans="1:13" ht="81.75" customHeight="1" x14ac:dyDescent="0.25">
      <c r="A31" s="6" t="s">
        <v>28</v>
      </c>
      <c r="B31" s="15" t="s">
        <v>29</v>
      </c>
      <c r="C31" s="35">
        <v>105014</v>
      </c>
      <c r="D31" s="16" t="s">
        <v>30</v>
      </c>
      <c r="E31" s="17">
        <v>110</v>
      </c>
      <c r="F31" s="17">
        <v>110.4</v>
      </c>
      <c r="G31" s="34"/>
      <c r="H31" s="34"/>
      <c r="I31" s="34"/>
      <c r="J31" s="34"/>
      <c r="K31" s="34"/>
      <c r="L31" s="34"/>
      <c r="M31" s="34"/>
    </row>
    <row r="32" spans="1:13" ht="15.75" customHeight="1" x14ac:dyDescent="0.25">
      <c r="A32" s="51" t="s">
        <v>31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35.25" customHeight="1" x14ac:dyDescent="0.25">
      <c r="A33" s="50" t="s">
        <v>32</v>
      </c>
      <c r="B33" s="46" t="s">
        <v>33</v>
      </c>
      <c r="C33" s="48" t="s">
        <v>34</v>
      </c>
      <c r="D33" s="18" t="s">
        <v>35</v>
      </c>
      <c r="E33" s="19">
        <v>46.66</v>
      </c>
      <c r="F33" s="65">
        <v>319</v>
      </c>
      <c r="G33" s="20"/>
      <c r="H33" s="20"/>
      <c r="I33" s="20"/>
      <c r="J33" s="20"/>
      <c r="K33" s="20"/>
      <c r="L33" s="20"/>
      <c r="M33" s="20"/>
    </row>
    <row r="34" spans="1:13" ht="68.25" customHeight="1" x14ac:dyDescent="0.25">
      <c r="A34" s="50"/>
      <c r="B34" s="46"/>
      <c r="C34" s="48"/>
      <c r="D34" s="18" t="s">
        <v>36</v>
      </c>
      <c r="E34" s="19">
        <v>1.05</v>
      </c>
      <c r="F34" s="65"/>
      <c r="G34" s="20"/>
      <c r="H34" s="20"/>
      <c r="I34" s="20"/>
      <c r="J34" s="20"/>
      <c r="K34" s="20"/>
      <c r="L34" s="20"/>
      <c r="M34" s="20"/>
    </row>
    <row r="35" spans="1:13" ht="62.25" customHeight="1" x14ac:dyDescent="0.25">
      <c r="A35" s="50"/>
      <c r="B35" s="46"/>
      <c r="C35" s="2" t="s">
        <v>37</v>
      </c>
      <c r="D35" s="18" t="s">
        <v>38</v>
      </c>
      <c r="E35" s="19">
        <v>31.28</v>
      </c>
      <c r="F35" s="65"/>
      <c r="G35" s="20"/>
      <c r="H35" s="20"/>
      <c r="I35" s="20"/>
      <c r="J35" s="20"/>
      <c r="K35" s="20"/>
      <c r="L35" s="20"/>
      <c r="M35" s="20"/>
    </row>
    <row r="36" spans="1:13" ht="62.25" customHeight="1" x14ac:dyDescent="0.25">
      <c r="A36" s="50"/>
      <c r="B36" s="46"/>
      <c r="C36" s="2" t="s">
        <v>39</v>
      </c>
      <c r="D36" s="18" t="s">
        <v>40</v>
      </c>
      <c r="E36" s="19">
        <v>41.33</v>
      </c>
      <c r="F36" s="65"/>
      <c r="G36" s="20"/>
      <c r="H36" s="20"/>
      <c r="I36" s="20"/>
      <c r="J36" s="20"/>
      <c r="K36" s="20"/>
      <c r="L36" s="20"/>
      <c r="M36" s="20"/>
    </row>
    <row r="37" spans="1:13" ht="60" customHeight="1" x14ac:dyDescent="0.25">
      <c r="A37" s="50"/>
      <c r="B37" s="46"/>
      <c r="C37" s="2" t="s">
        <v>41</v>
      </c>
      <c r="D37" s="18" t="s">
        <v>42</v>
      </c>
      <c r="E37" s="19">
        <v>43.32</v>
      </c>
      <c r="F37" s="65"/>
      <c r="G37" s="20"/>
      <c r="H37" s="20"/>
      <c r="I37" s="20"/>
      <c r="J37" s="20"/>
      <c r="K37" s="20"/>
      <c r="L37" s="20"/>
      <c r="M37" s="20"/>
    </row>
    <row r="38" spans="1:13" ht="59.25" customHeight="1" x14ac:dyDescent="0.25">
      <c r="A38" s="50"/>
      <c r="B38" s="46"/>
      <c r="C38" s="2" t="s">
        <v>43</v>
      </c>
      <c r="D38" s="18" t="s">
        <v>44</v>
      </c>
      <c r="E38" s="21">
        <v>38.71</v>
      </c>
      <c r="F38" s="65"/>
      <c r="G38" s="20"/>
      <c r="H38" s="20"/>
      <c r="I38" s="20"/>
      <c r="J38" s="20"/>
      <c r="K38" s="20"/>
      <c r="L38" s="20"/>
      <c r="M38" s="20"/>
    </row>
    <row r="39" spans="1:13" ht="33.75" customHeight="1" x14ac:dyDescent="0.25">
      <c r="A39" s="50"/>
      <c r="B39" s="46"/>
      <c r="C39" s="48" t="s">
        <v>45</v>
      </c>
      <c r="D39" s="18" t="s">
        <v>46</v>
      </c>
      <c r="E39" s="21">
        <v>8.52</v>
      </c>
      <c r="F39" s="65"/>
      <c r="G39" s="20"/>
      <c r="H39" s="20"/>
      <c r="I39" s="20"/>
      <c r="J39" s="20"/>
      <c r="K39" s="20"/>
      <c r="L39" s="20"/>
      <c r="M39" s="20"/>
    </row>
    <row r="40" spans="1:13" ht="35.25" customHeight="1" x14ac:dyDescent="0.25">
      <c r="A40" s="50"/>
      <c r="B40" s="46"/>
      <c r="C40" s="48"/>
      <c r="D40" s="18" t="s">
        <v>47</v>
      </c>
      <c r="E40" s="21">
        <v>12.98</v>
      </c>
      <c r="F40" s="65"/>
      <c r="G40" s="20"/>
      <c r="H40" s="20"/>
      <c r="I40" s="20"/>
      <c r="J40" s="20"/>
      <c r="K40" s="20"/>
      <c r="L40" s="20"/>
      <c r="M40" s="20"/>
    </row>
    <row r="41" spans="1:13" ht="35.25" customHeight="1" x14ac:dyDescent="0.25">
      <c r="A41" s="50"/>
      <c r="B41" s="46"/>
      <c r="C41" s="48"/>
      <c r="D41" s="18" t="s">
        <v>48</v>
      </c>
      <c r="E41" s="21">
        <v>7.2</v>
      </c>
      <c r="F41" s="65"/>
      <c r="G41" s="20"/>
      <c r="H41" s="20"/>
      <c r="I41" s="20"/>
      <c r="J41" s="20"/>
      <c r="K41" s="20"/>
      <c r="L41" s="20"/>
      <c r="M41" s="20"/>
    </row>
    <row r="42" spans="1:13" ht="33.75" customHeight="1" x14ac:dyDescent="0.25">
      <c r="A42" s="50"/>
      <c r="B42" s="46"/>
      <c r="C42" s="48"/>
      <c r="D42" s="18" t="s">
        <v>49</v>
      </c>
      <c r="E42" s="21">
        <v>6.5</v>
      </c>
      <c r="F42" s="65"/>
      <c r="G42" s="20"/>
      <c r="H42" s="20"/>
      <c r="I42" s="20"/>
      <c r="J42" s="20"/>
      <c r="K42" s="20"/>
      <c r="L42" s="20"/>
      <c r="M42" s="20"/>
    </row>
    <row r="43" spans="1:13" ht="33" customHeight="1" x14ac:dyDescent="0.25">
      <c r="A43" s="50"/>
      <c r="B43" s="46"/>
      <c r="C43" s="48"/>
      <c r="D43" s="18" t="s">
        <v>50</v>
      </c>
      <c r="E43" s="21">
        <v>6.66</v>
      </c>
      <c r="F43" s="65"/>
      <c r="G43" s="20"/>
      <c r="H43" s="20"/>
      <c r="I43" s="20"/>
      <c r="J43" s="20"/>
      <c r="K43" s="20"/>
      <c r="L43" s="20"/>
      <c r="M43" s="20"/>
    </row>
    <row r="44" spans="1:13" ht="33.75" customHeight="1" x14ac:dyDescent="0.25">
      <c r="A44" s="50"/>
      <c r="B44" s="46"/>
      <c r="C44" s="48"/>
      <c r="D44" s="18" t="s">
        <v>51</v>
      </c>
      <c r="E44" s="21">
        <v>7.09</v>
      </c>
      <c r="F44" s="65"/>
      <c r="G44" s="20"/>
      <c r="H44" s="20"/>
      <c r="I44" s="20"/>
      <c r="J44" s="20"/>
      <c r="K44" s="20"/>
      <c r="L44" s="20"/>
      <c r="M44" s="20"/>
    </row>
    <row r="45" spans="1:13" ht="78.75" customHeight="1" x14ac:dyDescent="0.25">
      <c r="A45" s="50"/>
      <c r="B45" s="46"/>
      <c r="C45" s="48"/>
      <c r="D45" s="18" t="s">
        <v>52</v>
      </c>
      <c r="E45" s="19">
        <v>8.52</v>
      </c>
      <c r="F45" s="65"/>
      <c r="G45" s="20"/>
      <c r="H45" s="20"/>
      <c r="I45" s="20"/>
      <c r="J45" s="20"/>
      <c r="K45" s="20"/>
      <c r="L45" s="20"/>
      <c r="M45" s="20"/>
    </row>
    <row r="46" spans="1:13" ht="36" customHeight="1" x14ac:dyDescent="0.25">
      <c r="A46" s="50"/>
      <c r="B46" s="46"/>
      <c r="C46" s="48">
        <v>104011</v>
      </c>
      <c r="D46" s="22" t="s">
        <v>53</v>
      </c>
      <c r="E46" s="19">
        <v>8.98</v>
      </c>
      <c r="F46" s="65"/>
      <c r="G46" s="20"/>
      <c r="H46" s="20"/>
      <c r="I46" s="20"/>
      <c r="J46" s="20"/>
      <c r="K46" s="20"/>
      <c r="L46" s="20"/>
      <c r="M46" s="20"/>
    </row>
    <row r="47" spans="1:13" ht="22.5" customHeight="1" x14ac:dyDescent="0.25">
      <c r="A47" s="50"/>
      <c r="B47" s="46"/>
      <c r="C47" s="48"/>
      <c r="D47" s="18" t="s">
        <v>54</v>
      </c>
      <c r="E47" s="19">
        <v>5.0599999999999996</v>
      </c>
      <c r="F47" s="65"/>
      <c r="G47" s="20"/>
      <c r="H47" s="20"/>
      <c r="I47" s="20"/>
      <c r="J47" s="20"/>
      <c r="K47" s="20"/>
      <c r="L47" s="20"/>
      <c r="M47" s="20"/>
    </row>
    <row r="48" spans="1:13" ht="23.25" customHeight="1" x14ac:dyDescent="0.25">
      <c r="A48" s="50"/>
      <c r="B48" s="46"/>
      <c r="C48" s="48"/>
      <c r="D48" s="18" t="s">
        <v>55</v>
      </c>
      <c r="E48" s="19">
        <v>4.8099999999999996</v>
      </c>
      <c r="F48" s="65"/>
      <c r="G48" s="20"/>
      <c r="H48" s="20"/>
      <c r="I48" s="20"/>
      <c r="J48" s="20"/>
      <c r="K48" s="20"/>
      <c r="L48" s="20"/>
      <c r="M48" s="20"/>
    </row>
    <row r="49" spans="1:13" ht="24.75" customHeight="1" x14ac:dyDescent="0.25">
      <c r="A49" s="50"/>
      <c r="B49" s="46"/>
      <c r="C49" s="48"/>
      <c r="D49" s="18" t="s">
        <v>56</v>
      </c>
      <c r="E49" s="19">
        <v>23.77</v>
      </c>
      <c r="F49" s="65"/>
      <c r="G49" s="20"/>
      <c r="H49" s="20"/>
      <c r="I49" s="20"/>
      <c r="J49" s="20"/>
      <c r="K49" s="20"/>
      <c r="L49" s="20"/>
      <c r="M49" s="20"/>
    </row>
    <row r="50" spans="1:13" ht="22.5" customHeight="1" x14ac:dyDescent="0.25">
      <c r="A50" s="50"/>
      <c r="B50" s="46"/>
      <c r="C50" s="48">
        <v>104012</v>
      </c>
      <c r="D50" s="18" t="s">
        <v>57</v>
      </c>
      <c r="E50" s="19">
        <v>7.23</v>
      </c>
      <c r="F50" s="65"/>
      <c r="G50" s="20"/>
      <c r="H50" s="20"/>
      <c r="I50" s="20"/>
      <c r="J50" s="20"/>
      <c r="K50" s="20"/>
      <c r="L50" s="20"/>
      <c r="M50" s="20"/>
    </row>
    <row r="51" spans="1:13" ht="34.5" customHeight="1" x14ac:dyDescent="0.25">
      <c r="A51" s="50"/>
      <c r="B51" s="46"/>
      <c r="C51" s="48"/>
      <c r="D51" s="18" t="s">
        <v>58</v>
      </c>
      <c r="E51" s="19">
        <v>8.58</v>
      </c>
      <c r="F51" s="65"/>
      <c r="G51" s="20"/>
      <c r="H51" s="20"/>
      <c r="I51" s="20"/>
      <c r="J51" s="20"/>
      <c r="K51" s="20"/>
      <c r="L51" s="20"/>
      <c r="M51" s="20"/>
    </row>
    <row r="52" spans="1:13" ht="60.75" customHeight="1" x14ac:dyDescent="0.25">
      <c r="A52" s="6" t="s">
        <v>59</v>
      </c>
      <c r="B52" s="15" t="s">
        <v>60</v>
      </c>
      <c r="C52" s="35">
        <v>104008</v>
      </c>
      <c r="D52" s="16" t="s">
        <v>61</v>
      </c>
      <c r="E52" s="23">
        <v>22.78</v>
      </c>
      <c r="F52" s="23">
        <v>27.1</v>
      </c>
      <c r="G52" s="24"/>
      <c r="H52" s="24"/>
      <c r="I52" s="24"/>
      <c r="J52" s="24"/>
      <c r="K52" s="24"/>
      <c r="L52" s="24"/>
      <c r="M52" s="24"/>
    </row>
    <row r="53" spans="1:13" ht="33.75" customHeight="1" x14ac:dyDescent="0.25">
      <c r="A53" s="50" t="s">
        <v>62</v>
      </c>
      <c r="B53" s="46" t="s">
        <v>63</v>
      </c>
      <c r="C53" s="2">
        <v>104006</v>
      </c>
      <c r="D53" s="3" t="s">
        <v>64</v>
      </c>
      <c r="E53" s="4">
        <v>47.26</v>
      </c>
      <c r="F53" s="49">
        <v>95.4</v>
      </c>
      <c r="G53" s="5"/>
      <c r="H53" s="5"/>
      <c r="I53" s="5"/>
      <c r="J53" s="5"/>
      <c r="K53" s="5"/>
      <c r="L53" s="5"/>
      <c r="M53" s="5"/>
    </row>
    <row r="54" spans="1:13" ht="40.5" customHeight="1" x14ac:dyDescent="0.25">
      <c r="A54" s="50"/>
      <c r="B54" s="46"/>
      <c r="C54" s="2">
        <v>104007</v>
      </c>
      <c r="D54" s="3" t="s">
        <v>65</v>
      </c>
      <c r="E54" s="4">
        <v>44.88</v>
      </c>
      <c r="F54" s="49"/>
      <c r="G54" s="5"/>
      <c r="H54" s="5"/>
      <c r="I54" s="5"/>
      <c r="J54" s="5"/>
      <c r="K54" s="5"/>
      <c r="L54" s="5"/>
      <c r="M54" s="5"/>
    </row>
    <row r="55" spans="1:13" ht="40.5" customHeight="1" x14ac:dyDescent="0.25">
      <c r="A55" s="50" t="s">
        <v>66</v>
      </c>
      <c r="B55" s="46" t="s">
        <v>67</v>
      </c>
      <c r="C55" s="2">
        <v>104001</v>
      </c>
      <c r="D55" s="3" t="s">
        <v>68</v>
      </c>
      <c r="E55" s="4">
        <v>42.67</v>
      </c>
      <c r="F55" s="49">
        <v>93.2</v>
      </c>
      <c r="G55" s="5"/>
      <c r="H55" s="5"/>
      <c r="I55" s="5"/>
      <c r="J55" s="5"/>
      <c r="K55" s="5"/>
      <c r="L55" s="5"/>
      <c r="M55" s="5"/>
    </row>
    <row r="56" spans="1:13" ht="23.25" customHeight="1" x14ac:dyDescent="0.25">
      <c r="A56" s="50"/>
      <c r="B56" s="46"/>
      <c r="C56" s="48">
        <v>104002</v>
      </c>
      <c r="D56" s="3" t="s">
        <v>69</v>
      </c>
      <c r="E56" s="4">
        <v>16.91</v>
      </c>
      <c r="F56" s="49"/>
      <c r="G56" s="5"/>
      <c r="H56" s="5"/>
      <c r="I56" s="5"/>
      <c r="J56" s="5"/>
      <c r="K56" s="5"/>
      <c r="L56" s="5"/>
      <c r="M56" s="5"/>
    </row>
    <row r="57" spans="1:13" ht="22.5" customHeight="1" x14ac:dyDescent="0.25">
      <c r="A57" s="50"/>
      <c r="B57" s="46"/>
      <c r="C57" s="48"/>
      <c r="D57" s="3" t="s">
        <v>70</v>
      </c>
      <c r="E57" s="4">
        <v>11.53</v>
      </c>
      <c r="F57" s="49"/>
      <c r="G57" s="5"/>
      <c r="H57" s="5"/>
      <c r="I57" s="5"/>
      <c r="J57" s="5"/>
      <c r="K57" s="5"/>
      <c r="L57" s="5"/>
      <c r="M57" s="5"/>
    </row>
    <row r="58" spans="1:13" ht="34.5" customHeight="1" x14ac:dyDescent="0.25">
      <c r="A58" s="50"/>
      <c r="B58" s="46"/>
      <c r="C58" s="2">
        <v>103001</v>
      </c>
      <c r="D58" s="3" t="s">
        <v>71</v>
      </c>
      <c r="E58" s="4">
        <v>20.18</v>
      </c>
      <c r="F58" s="49"/>
      <c r="G58" s="5"/>
      <c r="H58" s="5"/>
      <c r="I58" s="5"/>
      <c r="J58" s="5"/>
      <c r="K58" s="5"/>
      <c r="L58" s="5"/>
      <c r="M58" s="5"/>
    </row>
    <row r="59" spans="1:13" ht="65.25" customHeight="1" x14ac:dyDescent="0.25">
      <c r="A59" s="6" t="s">
        <v>72</v>
      </c>
      <c r="B59" s="13" t="s">
        <v>73</v>
      </c>
      <c r="C59" s="2">
        <v>102003</v>
      </c>
      <c r="D59" s="3" t="s">
        <v>74</v>
      </c>
      <c r="E59" s="4">
        <v>37.9</v>
      </c>
      <c r="F59" s="4">
        <v>37.9</v>
      </c>
      <c r="G59" s="5"/>
      <c r="H59" s="5"/>
      <c r="I59" s="5"/>
      <c r="J59" s="5"/>
      <c r="K59" s="5"/>
      <c r="L59" s="5"/>
      <c r="M59" s="5"/>
    </row>
    <row r="60" spans="1:13" ht="22.5" customHeight="1" x14ac:dyDescent="0.25">
      <c r="A60" s="50" t="s">
        <v>75</v>
      </c>
      <c r="B60" s="46" t="s">
        <v>76</v>
      </c>
      <c r="C60" s="48">
        <v>106002</v>
      </c>
      <c r="D60" s="3" t="s">
        <v>77</v>
      </c>
      <c r="E60" s="8">
        <v>13.71</v>
      </c>
      <c r="F60" s="66">
        <v>29.7</v>
      </c>
      <c r="G60" s="5"/>
      <c r="H60" s="5"/>
      <c r="I60" s="5"/>
      <c r="J60" s="5"/>
      <c r="K60" s="5"/>
      <c r="L60" s="5"/>
      <c r="M60" s="5"/>
    </row>
    <row r="61" spans="1:13" ht="33.75" customHeight="1" x14ac:dyDescent="0.25">
      <c r="A61" s="50"/>
      <c r="B61" s="46"/>
      <c r="C61" s="48"/>
      <c r="D61" s="3" t="s">
        <v>78</v>
      </c>
      <c r="E61" s="8">
        <v>15.99</v>
      </c>
      <c r="F61" s="66"/>
      <c r="G61" s="5"/>
      <c r="H61" s="5"/>
      <c r="I61" s="5"/>
      <c r="J61" s="5"/>
      <c r="K61" s="5"/>
      <c r="L61" s="5"/>
      <c r="M61" s="5"/>
    </row>
    <row r="62" spans="1:13" ht="45" customHeight="1" x14ac:dyDescent="0.25">
      <c r="A62" s="50" t="s">
        <v>79</v>
      </c>
      <c r="B62" s="46" t="s">
        <v>80</v>
      </c>
      <c r="C62" s="2">
        <v>105009</v>
      </c>
      <c r="D62" s="3" t="s">
        <v>81</v>
      </c>
      <c r="E62" s="4">
        <v>57.4</v>
      </c>
      <c r="F62" s="49">
        <v>114.4</v>
      </c>
      <c r="G62" s="5"/>
      <c r="H62" s="5"/>
      <c r="I62" s="5"/>
      <c r="J62" s="5"/>
      <c r="K62" s="5"/>
      <c r="L62" s="5"/>
      <c r="M62" s="5"/>
    </row>
    <row r="63" spans="1:13" ht="34.5" customHeight="1" x14ac:dyDescent="0.25">
      <c r="A63" s="50"/>
      <c r="B63" s="46"/>
      <c r="C63" s="2">
        <v>105007</v>
      </c>
      <c r="D63" s="9" t="s">
        <v>82</v>
      </c>
      <c r="E63" s="4">
        <v>59.3</v>
      </c>
      <c r="F63" s="49"/>
      <c r="G63" s="5"/>
      <c r="H63" s="5"/>
      <c r="I63" s="5"/>
      <c r="J63" s="5"/>
      <c r="K63" s="5"/>
      <c r="L63" s="5"/>
      <c r="M63" s="5"/>
    </row>
    <row r="64" spans="1:13" ht="33" customHeight="1" x14ac:dyDescent="0.25">
      <c r="A64" s="50"/>
      <c r="B64" s="46"/>
      <c r="C64" s="2">
        <v>105010</v>
      </c>
      <c r="D64" s="3" t="s">
        <v>83</v>
      </c>
      <c r="E64" s="4">
        <v>19.63</v>
      </c>
      <c r="F64" s="49"/>
      <c r="G64" s="5"/>
      <c r="H64" s="5"/>
      <c r="I64" s="5"/>
      <c r="J64" s="5"/>
      <c r="K64" s="5"/>
      <c r="L64" s="5"/>
      <c r="M64" s="5"/>
    </row>
    <row r="65" spans="1:13" ht="44.25" customHeight="1" x14ac:dyDescent="0.25">
      <c r="A65" s="50" t="s">
        <v>84</v>
      </c>
      <c r="B65" s="46" t="s">
        <v>85</v>
      </c>
      <c r="C65" s="35">
        <v>105003</v>
      </c>
      <c r="D65" s="25" t="s">
        <v>86</v>
      </c>
      <c r="E65" s="26">
        <v>51.9</v>
      </c>
      <c r="F65" s="59">
        <v>377.58</v>
      </c>
      <c r="G65" s="27"/>
      <c r="H65" s="27"/>
      <c r="I65" s="27"/>
      <c r="J65" s="27"/>
      <c r="K65" s="27"/>
      <c r="L65" s="27"/>
      <c r="M65" s="27"/>
    </row>
    <row r="66" spans="1:13" ht="34.5" customHeight="1" x14ac:dyDescent="0.25">
      <c r="A66" s="50"/>
      <c r="B66" s="46"/>
      <c r="C66" s="35">
        <v>105004</v>
      </c>
      <c r="D66" s="25" t="s">
        <v>87</v>
      </c>
      <c r="E66" s="26">
        <v>67.599999999999994</v>
      </c>
      <c r="F66" s="59"/>
      <c r="G66" s="27"/>
      <c r="H66" s="27"/>
      <c r="I66" s="27"/>
      <c r="J66" s="27"/>
      <c r="K66" s="27"/>
      <c r="L66" s="27"/>
      <c r="M66" s="27"/>
    </row>
    <row r="67" spans="1:13" ht="34.5" customHeight="1" x14ac:dyDescent="0.25">
      <c r="A67" s="50"/>
      <c r="B67" s="46"/>
      <c r="C67" s="35">
        <v>105005</v>
      </c>
      <c r="D67" s="25" t="s">
        <v>88</v>
      </c>
      <c r="E67" s="26">
        <v>72</v>
      </c>
      <c r="F67" s="59"/>
      <c r="G67" s="27"/>
      <c r="H67" s="27"/>
      <c r="I67" s="27"/>
      <c r="J67" s="27"/>
      <c r="K67" s="27"/>
      <c r="L67" s="27"/>
      <c r="M67" s="27"/>
    </row>
    <row r="68" spans="1:13" ht="33.75" customHeight="1" x14ac:dyDescent="0.25">
      <c r="A68" s="50"/>
      <c r="B68" s="46"/>
      <c r="C68" s="35">
        <v>105006</v>
      </c>
      <c r="D68" s="25" t="s">
        <v>89</v>
      </c>
      <c r="E68" s="26">
        <v>42.68</v>
      </c>
      <c r="F68" s="59"/>
      <c r="G68" s="27"/>
      <c r="H68" s="27"/>
      <c r="I68" s="27"/>
      <c r="J68" s="27"/>
      <c r="K68" s="27"/>
      <c r="L68" s="27"/>
      <c r="M68" s="27"/>
    </row>
    <row r="69" spans="1:13" ht="39.75" customHeight="1" x14ac:dyDescent="0.25">
      <c r="A69" s="50"/>
      <c r="B69" s="46"/>
      <c r="C69" s="35">
        <v>105008</v>
      </c>
      <c r="D69" s="25" t="s">
        <v>90</v>
      </c>
      <c r="E69" s="26">
        <v>33.409999999999997</v>
      </c>
      <c r="F69" s="59"/>
      <c r="G69" s="27"/>
      <c r="H69" s="27"/>
      <c r="I69" s="27"/>
      <c r="J69" s="27"/>
      <c r="K69" s="27"/>
      <c r="L69" s="27"/>
      <c r="M69" s="27"/>
    </row>
    <row r="70" spans="1:13" ht="34.5" customHeight="1" x14ac:dyDescent="0.25">
      <c r="A70" s="50"/>
      <c r="B70" s="46"/>
      <c r="C70" s="35">
        <v>105012</v>
      </c>
      <c r="D70" s="25" t="s">
        <v>91</v>
      </c>
      <c r="E70" s="26">
        <v>24.08</v>
      </c>
      <c r="F70" s="59"/>
      <c r="G70" s="27"/>
      <c r="H70" s="27"/>
      <c r="I70" s="27"/>
      <c r="J70" s="27"/>
      <c r="K70" s="27"/>
      <c r="L70" s="27"/>
      <c r="M70" s="27"/>
    </row>
    <row r="71" spans="1:13" ht="45" customHeight="1" x14ac:dyDescent="0.25">
      <c r="A71" s="50"/>
      <c r="B71" s="46"/>
      <c r="C71" s="35" t="s">
        <v>92</v>
      </c>
      <c r="D71" s="25" t="s">
        <v>93</v>
      </c>
      <c r="E71" s="26">
        <v>85</v>
      </c>
      <c r="F71" s="59"/>
      <c r="G71" s="28"/>
      <c r="H71" s="28"/>
      <c r="I71" s="28"/>
      <c r="J71" s="28"/>
      <c r="K71" s="28"/>
      <c r="L71" s="28"/>
      <c r="M71" s="28"/>
    </row>
    <row r="72" spans="1:13" ht="40.5" customHeight="1" x14ac:dyDescent="0.25">
      <c r="A72" s="50" t="s">
        <v>94</v>
      </c>
      <c r="B72" s="46" t="s">
        <v>95</v>
      </c>
      <c r="C72" s="35">
        <v>105002</v>
      </c>
      <c r="D72" s="16" t="s">
        <v>96</v>
      </c>
      <c r="E72" s="17">
        <v>11.72</v>
      </c>
      <c r="F72" s="60">
        <v>125.1</v>
      </c>
      <c r="G72" s="24"/>
      <c r="H72" s="24"/>
      <c r="I72" s="24"/>
      <c r="J72" s="24"/>
      <c r="K72" s="24"/>
      <c r="L72" s="24"/>
      <c r="M72" s="24"/>
    </row>
    <row r="73" spans="1:13" ht="33.75" customHeight="1" x14ac:dyDescent="0.25">
      <c r="A73" s="50"/>
      <c r="B73" s="46"/>
      <c r="C73" s="35">
        <v>102012</v>
      </c>
      <c r="D73" s="16" t="s">
        <v>97</v>
      </c>
      <c r="E73" s="17">
        <v>32.340000000000003</v>
      </c>
      <c r="F73" s="60"/>
      <c r="G73" s="24"/>
      <c r="H73" s="24"/>
      <c r="I73" s="24"/>
      <c r="J73" s="24"/>
      <c r="K73" s="24"/>
      <c r="L73" s="24"/>
      <c r="M73" s="24"/>
    </row>
    <row r="74" spans="1:13" ht="35.25" customHeight="1" x14ac:dyDescent="0.25">
      <c r="A74" s="50"/>
      <c r="B74" s="46"/>
      <c r="C74" s="35">
        <v>102006</v>
      </c>
      <c r="D74" s="16" t="s">
        <v>98</v>
      </c>
      <c r="E74" s="17">
        <v>18.89</v>
      </c>
      <c r="F74" s="60"/>
      <c r="G74" s="24"/>
      <c r="H74" s="24"/>
      <c r="I74" s="24"/>
      <c r="J74" s="24"/>
      <c r="K74" s="24"/>
      <c r="L74" s="24"/>
      <c r="M74" s="24"/>
    </row>
    <row r="75" spans="1:13" ht="40.5" customHeight="1" x14ac:dyDescent="0.25">
      <c r="A75" s="50"/>
      <c r="B75" s="46"/>
      <c r="C75" s="35">
        <v>102011</v>
      </c>
      <c r="D75" s="16" t="s">
        <v>99</v>
      </c>
      <c r="E75" s="17">
        <v>62.69</v>
      </c>
      <c r="F75" s="60"/>
      <c r="G75" s="24"/>
      <c r="H75" s="24"/>
      <c r="I75" s="24"/>
      <c r="J75" s="24"/>
      <c r="K75" s="24"/>
      <c r="L75" s="24"/>
      <c r="M75" s="24"/>
    </row>
    <row r="76" spans="1:13" ht="59.25" customHeight="1" x14ac:dyDescent="0.25">
      <c r="A76" s="6" t="s">
        <v>100</v>
      </c>
      <c r="B76" s="13" t="s">
        <v>101</v>
      </c>
      <c r="C76" s="2">
        <v>103003</v>
      </c>
      <c r="D76" s="3" t="s">
        <v>102</v>
      </c>
      <c r="E76" s="4">
        <v>20.5</v>
      </c>
      <c r="F76" s="7">
        <v>20.5</v>
      </c>
      <c r="G76" s="5"/>
      <c r="H76" s="5"/>
      <c r="I76" s="5"/>
      <c r="J76" s="5"/>
      <c r="K76" s="5"/>
      <c r="L76" s="5"/>
      <c r="M76" s="5"/>
    </row>
    <row r="77" spans="1:13" ht="14.25" customHeight="1" x14ac:dyDescent="0.25">
      <c r="A77" s="53" t="s">
        <v>125</v>
      </c>
      <c r="B77" s="54"/>
      <c r="C77" s="54"/>
      <c r="D77" s="54"/>
      <c r="E77" s="55"/>
      <c r="F77" s="11">
        <f>SUM(F8:F76)</f>
        <v>1657.18</v>
      </c>
      <c r="G77" s="10"/>
      <c r="H77" s="10"/>
      <c r="I77" s="10"/>
      <c r="J77" s="10"/>
      <c r="K77" s="10"/>
      <c r="L77" s="10"/>
      <c r="M77" s="10"/>
    </row>
    <row r="78" spans="1:13" ht="15" customHeight="1" x14ac:dyDescent="0.25">
      <c r="A78" s="51" t="s">
        <v>103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ht="57" customHeight="1" x14ac:dyDescent="0.25">
      <c r="A79" s="46" t="s">
        <v>104</v>
      </c>
      <c r="B79" s="46"/>
      <c r="C79" s="2">
        <v>102005</v>
      </c>
      <c r="D79" s="3" t="s">
        <v>105</v>
      </c>
      <c r="E79" s="4">
        <v>195</v>
      </c>
      <c r="F79" s="58">
        <v>375</v>
      </c>
      <c r="G79" s="5"/>
      <c r="H79" s="5"/>
      <c r="I79" s="5"/>
      <c r="J79" s="5"/>
      <c r="K79" s="5"/>
      <c r="L79" s="5"/>
      <c r="M79" s="5"/>
    </row>
    <row r="80" spans="1:13" ht="47.25" customHeight="1" x14ac:dyDescent="0.25">
      <c r="A80" s="46"/>
      <c r="B80" s="46"/>
      <c r="C80" s="2">
        <v>102010</v>
      </c>
      <c r="D80" s="3" t="s">
        <v>106</v>
      </c>
      <c r="E80" s="4">
        <v>87</v>
      </c>
      <c r="F80" s="58"/>
      <c r="G80" s="5"/>
      <c r="H80" s="5"/>
      <c r="I80" s="5"/>
      <c r="J80" s="5"/>
      <c r="K80" s="5"/>
      <c r="L80" s="5"/>
      <c r="M80" s="5"/>
    </row>
    <row r="81" spans="1:13" ht="45.75" customHeight="1" x14ac:dyDescent="0.25">
      <c r="A81" s="46"/>
      <c r="B81" s="46"/>
      <c r="C81" s="2">
        <v>102004</v>
      </c>
      <c r="D81" s="3" t="s">
        <v>107</v>
      </c>
      <c r="E81" s="4">
        <v>93</v>
      </c>
      <c r="F81" s="58"/>
      <c r="G81" s="5"/>
      <c r="H81" s="5"/>
      <c r="I81" s="5"/>
      <c r="J81" s="5"/>
      <c r="K81" s="5"/>
      <c r="L81" s="5"/>
      <c r="M81" s="5"/>
    </row>
    <row r="82" spans="1:13" ht="57.75" customHeight="1" x14ac:dyDescent="0.25">
      <c r="A82" s="46" t="s">
        <v>108</v>
      </c>
      <c r="B82" s="46"/>
      <c r="C82" s="2">
        <v>102009</v>
      </c>
      <c r="D82" s="3" t="s">
        <v>109</v>
      </c>
      <c r="E82" s="4">
        <v>108</v>
      </c>
      <c r="F82" s="4">
        <v>108</v>
      </c>
      <c r="G82" s="5"/>
      <c r="H82" s="5"/>
      <c r="I82" s="5"/>
      <c r="J82" s="5"/>
      <c r="K82" s="5"/>
      <c r="L82" s="5"/>
      <c r="M82" s="5"/>
    </row>
    <row r="83" spans="1:13" ht="67.5" customHeight="1" x14ac:dyDescent="0.25">
      <c r="A83" s="46" t="s">
        <v>110</v>
      </c>
      <c r="B83" s="46"/>
      <c r="C83" s="2">
        <v>106005</v>
      </c>
      <c r="D83" s="3" t="s">
        <v>111</v>
      </c>
      <c r="E83" s="4">
        <v>96</v>
      </c>
      <c r="F83" s="4">
        <v>96</v>
      </c>
      <c r="G83" s="5"/>
      <c r="H83" s="5"/>
      <c r="I83" s="5"/>
      <c r="J83" s="5"/>
      <c r="K83" s="5"/>
      <c r="L83" s="5"/>
      <c r="M83" s="5"/>
    </row>
    <row r="84" spans="1:13" ht="60.75" customHeight="1" x14ac:dyDescent="0.25">
      <c r="A84" s="46" t="s">
        <v>112</v>
      </c>
      <c r="B84" s="46"/>
      <c r="C84" s="2">
        <v>106006</v>
      </c>
      <c r="D84" s="3" t="s">
        <v>113</v>
      </c>
      <c r="E84" s="4">
        <v>52.8</v>
      </c>
      <c r="F84" s="4">
        <v>52.8</v>
      </c>
      <c r="G84" s="5"/>
      <c r="H84" s="5"/>
      <c r="I84" s="5"/>
      <c r="J84" s="5"/>
      <c r="K84" s="5"/>
      <c r="L84" s="5"/>
      <c r="M84" s="5"/>
    </row>
    <row r="85" spans="1:13" ht="34.5" customHeight="1" x14ac:dyDescent="0.25">
      <c r="A85" s="46" t="s">
        <v>114</v>
      </c>
      <c r="B85" s="46"/>
      <c r="C85" s="48">
        <v>104008</v>
      </c>
      <c r="D85" s="3" t="s">
        <v>115</v>
      </c>
      <c r="E85" s="4">
        <v>20.76</v>
      </c>
      <c r="F85" s="49">
        <v>39.75</v>
      </c>
      <c r="G85" s="5"/>
      <c r="H85" s="5"/>
      <c r="I85" s="5"/>
      <c r="J85" s="5"/>
      <c r="K85" s="5"/>
      <c r="L85" s="5"/>
      <c r="M85" s="5"/>
    </row>
    <row r="86" spans="1:13" ht="34.5" customHeight="1" x14ac:dyDescent="0.25">
      <c r="A86" s="46"/>
      <c r="B86" s="46"/>
      <c r="C86" s="48"/>
      <c r="D86" s="3" t="s">
        <v>116</v>
      </c>
      <c r="E86" s="4">
        <v>18.989999999999998</v>
      </c>
      <c r="F86" s="49"/>
      <c r="G86" s="5"/>
      <c r="H86" s="5"/>
      <c r="I86" s="5"/>
      <c r="J86" s="5"/>
      <c r="K86" s="5"/>
      <c r="L86" s="5"/>
      <c r="M86" s="5"/>
    </row>
    <row r="87" spans="1:13" ht="45.75" customHeight="1" x14ac:dyDescent="0.25">
      <c r="A87" s="46" t="s">
        <v>117</v>
      </c>
      <c r="B87" s="46"/>
      <c r="C87" s="2">
        <v>102011</v>
      </c>
      <c r="D87" s="3" t="s">
        <v>118</v>
      </c>
      <c r="E87" s="4">
        <v>17.52</v>
      </c>
      <c r="F87" s="49">
        <v>47.09</v>
      </c>
      <c r="G87" s="5"/>
      <c r="H87" s="5"/>
      <c r="I87" s="5"/>
      <c r="J87" s="5"/>
      <c r="K87" s="5"/>
      <c r="L87" s="5"/>
      <c r="M87" s="5"/>
    </row>
    <row r="88" spans="1:13" ht="47.25" customHeight="1" x14ac:dyDescent="0.25">
      <c r="A88" s="46"/>
      <c r="B88" s="46"/>
      <c r="C88" s="2">
        <v>105002</v>
      </c>
      <c r="D88" s="3" t="s">
        <v>119</v>
      </c>
      <c r="E88" s="4">
        <v>29.57</v>
      </c>
      <c r="F88" s="49"/>
      <c r="G88" s="5"/>
      <c r="H88" s="5"/>
      <c r="I88" s="5"/>
      <c r="J88" s="5"/>
      <c r="K88" s="5"/>
      <c r="L88" s="5"/>
      <c r="M88" s="5"/>
    </row>
    <row r="89" spans="1:13" ht="61.5" customHeight="1" x14ac:dyDescent="0.25">
      <c r="A89" s="46" t="s">
        <v>120</v>
      </c>
      <c r="B89" s="46"/>
      <c r="C89" s="2" t="s">
        <v>121</v>
      </c>
      <c r="D89" s="3" t="s">
        <v>122</v>
      </c>
      <c r="E89" s="4">
        <v>79</v>
      </c>
      <c r="F89" s="4">
        <v>79</v>
      </c>
      <c r="G89" s="5"/>
      <c r="H89" s="5"/>
      <c r="I89" s="5"/>
      <c r="J89" s="5"/>
      <c r="K89" s="5"/>
      <c r="L89" s="5"/>
      <c r="M89" s="5"/>
    </row>
    <row r="90" spans="1:13" ht="17.25" customHeight="1" x14ac:dyDescent="0.25">
      <c r="A90" s="47" t="s">
        <v>125</v>
      </c>
      <c r="B90" s="47"/>
      <c r="C90" s="47"/>
      <c r="D90" s="47"/>
      <c r="E90" s="47"/>
      <c r="F90" s="11">
        <f>SUM(F79:F89)</f>
        <v>797.64</v>
      </c>
      <c r="G90" s="10"/>
      <c r="H90" s="10"/>
      <c r="I90" s="10"/>
      <c r="J90" s="10"/>
      <c r="K90" s="10"/>
      <c r="L90" s="10"/>
      <c r="M90" s="10"/>
    </row>
    <row r="91" spans="1:13" ht="25.5" customHeight="1" x14ac:dyDescent="0.25">
      <c r="A91" s="47" t="s">
        <v>134</v>
      </c>
      <c r="B91" s="47"/>
      <c r="C91" s="47"/>
      <c r="D91" s="47"/>
      <c r="E91" s="47"/>
      <c r="F91" s="12">
        <f>F77+F90</f>
        <v>2454.8200000000002</v>
      </c>
      <c r="G91" s="10"/>
      <c r="H91" s="10"/>
      <c r="I91" s="10"/>
      <c r="J91" s="10"/>
      <c r="K91" s="10"/>
      <c r="L91" s="10"/>
      <c r="M91" s="10"/>
    </row>
    <row r="92" spans="1:13" ht="25.5" customHeight="1" x14ac:dyDescent="0.25">
      <c r="A92" s="29"/>
      <c r="B92" s="29"/>
      <c r="C92" s="29"/>
      <c r="D92" s="29"/>
      <c r="E92" s="29"/>
      <c r="F92" s="30"/>
      <c r="G92" s="31"/>
      <c r="H92" s="31"/>
      <c r="I92" s="31"/>
      <c r="J92" s="31"/>
      <c r="K92" s="31"/>
      <c r="L92" s="31"/>
      <c r="M92" s="31"/>
    </row>
    <row r="93" spans="1:13" ht="36" customHeigh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</row>
    <row r="94" spans="1:13" ht="25.5" customHeight="1" x14ac:dyDescent="0.25">
      <c r="A94" s="32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1:13" ht="25.5" customHeight="1" x14ac:dyDescent="0.25">
      <c r="A95" s="37"/>
      <c r="B95" s="38"/>
      <c r="C95" s="38"/>
      <c r="D95" s="38"/>
      <c r="E95" s="29"/>
      <c r="F95" s="29"/>
      <c r="G95" s="29"/>
      <c r="H95" s="29"/>
      <c r="I95" s="29"/>
      <c r="J95" s="29"/>
      <c r="K95" s="29"/>
      <c r="L95" s="29"/>
      <c r="M95" s="29"/>
    </row>
    <row r="96" spans="1:13" ht="25.5" customHeight="1" x14ac:dyDescent="0.25">
      <c r="A96" s="38"/>
      <c r="B96" s="38"/>
      <c r="C96" s="38"/>
      <c r="D96" s="38"/>
      <c r="E96" s="29"/>
      <c r="F96" s="29"/>
      <c r="G96" s="29"/>
      <c r="H96" s="29"/>
      <c r="I96" s="29"/>
      <c r="J96" s="29"/>
      <c r="K96" s="29"/>
      <c r="L96" s="29"/>
      <c r="M96" s="29"/>
    </row>
    <row r="97" spans="1:13" ht="25.5" customHeight="1" x14ac:dyDescent="0.25">
      <c r="A97" s="32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ht="25.5" customHeight="1" x14ac:dyDescent="0.25">
      <c r="A98" s="32"/>
      <c r="B98" s="29"/>
      <c r="C98" s="29"/>
      <c r="D98" s="33"/>
      <c r="E98" s="29"/>
      <c r="F98" s="29"/>
      <c r="G98" s="29"/>
      <c r="H98" s="29"/>
      <c r="I98" s="29"/>
      <c r="J98" s="29"/>
      <c r="K98" s="29"/>
      <c r="L98" s="29"/>
      <c r="M98" s="29"/>
    </row>
    <row r="99" spans="1:13" ht="25.5" customHeight="1" x14ac:dyDescent="0.25">
      <c r="A99" s="32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1:13" ht="25.5" customHeight="1" x14ac:dyDescent="0.25">
      <c r="A100" s="32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1:13" ht="25.5" customHeight="1" x14ac:dyDescent="0.25">
      <c r="A101" s="32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ht="25.5" customHeight="1" x14ac:dyDescent="0.25">
      <c r="A102" s="32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1:13" ht="25.5" customHeight="1" x14ac:dyDescent="0.25">
      <c r="A103" s="32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25.5" customHeight="1" x14ac:dyDescent="0.25">
      <c r="A104" s="32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1:13" ht="25.5" customHeight="1" x14ac:dyDescent="0.25">
      <c r="A105" s="32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</sheetData>
  <mergeCells count="80">
    <mergeCell ref="K1:M1"/>
    <mergeCell ref="E8:E10"/>
    <mergeCell ref="D8:D10"/>
    <mergeCell ref="A8:A18"/>
    <mergeCell ref="B8:B18"/>
    <mergeCell ref="C8:C13"/>
    <mergeCell ref="F8:F18"/>
    <mergeCell ref="D11:D13"/>
    <mergeCell ref="E11:E13"/>
    <mergeCell ref="C14:C16"/>
    <mergeCell ref="D14:D16"/>
    <mergeCell ref="E14:E16"/>
    <mergeCell ref="C17:C18"/>
    <mergeCell ref="A5:A6"/>
    <mergeCell ref="B5:B6"/>
    <mergeCell ref="J5:L5"/>
    <mergeCell ref="A60:A61"/>
    <mergeCell ref="B60:B61"/>
    <mergeCell ref="C60:C61"/>
    <mergeCell ref="F60:F61"/>
    <mergeCell ref="A62:A64"/>
    <mergeCell ref="B62:B64"/>
    <mergeCell ref="F62:F64"/>
    <mergeCell ref="A32:M32"/>
    <mergeCell ref="C46:C49"/>
    <mergeCell ref="C50:C51"/>
    <mergeCell ref="A53:A54"/>
    <mergeCell ref="B53:B54"/>
    <mergeCell ref="F53:F54"/>
    <mergeCell ref="A33:A51"/>
    <mergeCell ref="B33:B51"/>
    <mergeCell ref="C33:C34"/>
    <mergeCell ref="F33:F51"/>
    <mergeCell ref="C39:C45"/>
    <mergeCell ref="A3:M3"/>
    <mergeCell ref="A28:A30"/>
    <mergeCell ref="B28:B30"/>
    <mergeCell ref="C28:C30"/>
    <mergeCell ref="F28:F30"/>
    <mergeCell ref="A19:A21"/>
    <mergeCell ref="B19:B21"/>
    <mergeCell ref="C19:C21"/>
    <mergeCell ref="F19:F21"/>
    <mergeCell ref="A22:A27"/>
    <mergeCell ref="B22:B27"/>
    <mergeCell ref="F22:F27"/>
    <mergeCell ref="C24:C25"/>
    <mergeCell ref="I5:I6"/>
    <mergeCell ref="H5:H6"/>
    <mergeCell ref="A79:B81"/>
    <mergeCell ref="F79:F81"/>
    <mergeCell ref="F65:F71"/>
    <mergeCell ref="F72:F75"/>
    <mergeCell ref="C5:C6"/>
    <mergeCell ref="D5:D6"/>
    <mergeCell ref="E5:E6"/>
    <mergeCell ref="F5:F6"/>
    <mergeCell ref="G5:G6"/>
    <mergeCell ref="A55:A58"/>
    <mergeCell ref="B55:B58"/>
    <mergeCell ref="F55:F58"/>
    <mergeCell ref="C56:C57"/>
    <mergeCell ref="A65:A71"/>
    <mergeCell ref="B65:B71"/>
    <mergeCell ref="M5:M6"/>
    <mergeCell ref="A89:B89"/>
    <mergeCell ref="A90:E90"/>
    <mergeCell ref="A91:E91"/>
    <mergeCell ref="A85:B86"/>
    <mergeCell ref="C85:C86"/>
    <mergeCell ref="A87:B88"/>
    <mergeCell ref="F87:F88"/>
    <mergeCell ref="A82:B82"/>
    <mergeCell ref="A83:B83"/>
    <mergeCell ref="A84:B84"/>
    <mergeCell ref="A72:A75"/>
    <mergeCell ref="B72:B75"/>
    <mergeCell ref="A78:M78"/>
    <mergeCell ref="A77:E77"/>
    <mergeCell ref="F85:F86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зеленых насаждений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Архитектор</dc:creator>
  <cp:lastModifiedBy>мвидео</cp:lastModifiedBy>
  <cp:lastPrinted>2020-05-04T15:24:38Z</cp:lastPrinted>
  <dcterms:created xsi:type="dcterms:W3CDTF">2017-06-13T02:17:42Z</dcterms:created>
  <dcterms:modified xsi:type="dcterms:W3CDTF">2020-05-04T15:45:57Z</dcterms:modified>
</cp:coreProperties>
</file>